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6" yWindow="0" windowWidth="11340" windowHeight="8952"/>
  </bookViews>
  <sheets>
    <sheet name="Evaluation Criteria" sheetId="9" r:id="rId1"/>
    <sheet name="Evaluation Process" sheetId="10" r:id="rId2"/>
  </sheets>
  <definedNames>
    <definedName name="_xlnm.Print_Area" localSheetId="0">'Evaluation Criteria'!$B$1:$G$56</definedName>
    <definedName name="_xlnm.Print_Area" localSheetId="1">'Evaluation Process'!$A$1:$A$8</definedName>
  </definedNames>
  <calcPr calcId="145621"/>
</workbook>
</file>

<file path=xl/calcChain.xml><?xml version="1.0" encoding="utf-8"?>
<calcChain xmlns="http://schemas.openxmlformats.org/spreadsheetml/2006/main">
  <c r="G33" i="9" l="1"/>
  <c r="F33" i="9"/>
  <c r="E33" i="9"/>
  <c r="G38" i="9" l="1"/>
  <c r="E38" i="9"/>
  <c r="E12" i="9"/>
</calcChain>
</file>

<file path=xl/sharedStrings.xml><?xml version="1.0" encoding="utf-8"?>
<sst xmlns="http://schemas.openxmlformats.org/spreadsheetml/2006/main" count="70" uniqueCount="64">
  <si>
    <t>Score</t>
  </si>
  <si>
    <t>Performance Standard</t>
  </si>
  <si>
    <t>Y/N</t>
  </si>
  <si>
    <t xml:space="preserve">Weight     </t>
  </si>
  <si>
    <t>Weighting</t>
  </si>
  <si>
    <t>Critical</t>
  </si>
  <si>
    <t>Important</t>
  </si>
  <si>
    <t>Standard</t>
  </si>
  <si>
    <t>Description</t>
  </si>
  <si>
    <t>STAGE 1 : COMPLIANCE</t>
  </si>
  <si>
    <t>STAGE 2 : QUALITY ASSESSMENT</t>
  </si>
  <si>
    <t>Service Requirements</t>
  </si>
  <si>
    <t>TOTAL</t>
  </si>
  <si>
    <t>MANAGEMENT OF THE CONTRACT</t>
  </si>
  <si>
    <t>QUALITY RANKING</t>
  </si>
  <si>
    <t>STAGE 3 : FINANCIAL ASSESSMENT</t>
  </si>
  <si>
    <t>Financial Assessment &amp; Value for Money</t>
  </si>
  <si>
    <t>Weight</t>
  </si>
  <si>
    <t>Are the proposed costs reasonable and do they offer value for money to ONR ?</t>
  </si>
  <si>
    <t>Fully meets ONR requirements and may offer a degree of additional benefits</t>
  </si>
  <si>
    <t>Looks as though it will deliver what ONR wants, but with some minor reservations</t>
  </si>
  <si>
    <t>Could deliver what ONR wants, but with major reservations</t>
  </si>
  <si>
    <t>Unlikely to be able to deliver what ONR wants</t>
  </si>
  <si>
    <t>Cannot deliver what ONR wants or does not address the requirement</t>
  </si>
  <si>
    <t>n/a</t>
  </si>
  <si>
    <t>UNDERSTANDING OF THE REQUIREMENT</t>
  </si>
  <si>
    <t>How satisfied are you with the Bidder's proposals for the project plan and timetable, covering each of the tasks to meet the requirements ?</t>
  </si>
  <si>
    <t>Fully meets ONR requirements</t>
  </si>
  <si>
    <t>What is the Bidders total estimated cost for providing the service ?</t>
  </si>
  <si>
    <t>FINAL RANKING</t>
  </si>
  <si>
    <t>T1</t>
  </si>
  <si>
    <t>T2</t>
  </si>
  <si>
    <t>Has the bidder submitted a complete bid in line with the stated requirements ?</t>
  </si>
  <si>
    <t>How well has the bidder demonstrated that they will use a range of delivery techniques?</t>
  </si>
  <si>
    <t xml:space="preserve">How well has the bidder demonstrated their proposals for using diagnostic tools efficiently and effectively taking into account time and cost considerations. </t>
  </si>
  <si>
    <t xml:space="preserve">How satisfied are you with the bidders accreditation credentials? </t>
  </si>
  <si>
    <t>EVALUATION CRITERIA</t>
  </si>
  <si>
    <t>How well has the bidder demonstrated their understanding of the statement of service requirements detailed in Schedule A ?</t>
  </si>
  <si>
    <t>Completeness &amp; Declaration</t>
  </si>
  <si>
    <r>
      <t xml:space="preserve">How suitable are the samples of training material that the bidder has provided? 
</t>
    </r>
    <r>
      <rPr>
        <b/>
        <sz val="11"/>
        <rFont val="Arial"/>
        <family val="2"/>
      </rPr>
      <t>(Mandatory score of 4 required)</t>
    </r>
  </si>
  <si>
    <r>
      <t xml:space="preserve">How well has the Bidder demonstrated their overall capability to manage and deliver all aspects of the services required by ONR, against the scope, objectives and constraints detailed in Schedule A ?
</t>
    </r>
    <r>
      <rPr>
        <b/>
        <sz val="11"/>
        <rFont val="Arial"/>
        <family val="2"/>
      </rPr>
      <t>(Mandatory score of 4 required)</t>
    </r>
  </si>
  <si>
    <t>T3</t>
  </si>
  <si>
    <t>If applicable, are you satisfied with the bidder's arrangements for dealing with any actual or potential conflict of interest ?</t>
  </si>
  <si>
    <t>Y/N n/a</t>
  </si>
  <si>
    <t>How the Evaluation Process will Work</t>
  </si>
  <si>
    <t xml:space="preserve">  </t>
  </si>
  <si>
    <r>
      <rPr>
        <b/>
        <sz val="12"/>
        <rFont val="Arial"/>
        <family val="2"/>
      </rPr>
      <t>Financial Evaluation</t>
    </r>
    <r>
      <rPr>
        <sz val="12"/>
        <rFont val="Arial"/>
        <family val="2"/>
      </rPr>
      <t xml:space="preserve">
The rates quoted in your submission will be considered separately from the quality aspects of your response.
For all tenders which meet the minimum quality requirements, the cost of service delivery will be calculated and the lowest priced, acceptable tender will be awarded 20% of the available marks. The remaining bids will be awarded a proportionate % mark against this bid.
Where it is considered that the proposed rates are too high, ONR reserves the right not to appoint an organisation to provide the required services.
</t>
    </r>
  </si>
  <si>
    <r>
      <t xml:space="preserve">Award of Contract
</t>
    </r>
    <r>
      <rPr>
        <sz val="12"/>
        <rFont val="Arial"/>
        <family val="2"/>
      </rPr>
      <t>The % marks from both the Quality and Financial evaluation will be added together to provide a total score achieved. Bids will be ranked accordingly in descending order. Subject to affordability and internal governance approval, the highest ranked bidder will be awarded the contract for delivery of the required services.</t>
    </r>
  </si>
  <si>
    <t>Your tender submission will be evaluated on a 80/20 basis, where the Quality of your submission will be awarded a maximum 80% of the available marks and the Financial element of your submission will be awarded a maximum of 20% of the available marks.</t>
  </si>
  <si>
    <t>How satisfied are you with the Bidder's proposals for their anticipated engagement with ONR in order to meet the requirement ?</t>
  </si>
  <si>
    <t>How satisfied are you that the bidder can make use of ONRs own learning management system within the programme?</t>
  </si>
  <si>
    <t>How well does the bidder propose to evaluate the programme on an ongoing basis and liaise with ONR to agree any necessary changes?</t>
  </si>
  <si>
    <r>
      <t xml:space="preserve">How well has the bidder demonstrated that they can meet the minimum requirements relating to security clearance? </t>
    </r>
    <r>
      <rPr>
        <b/>
        <sz val="11"/>
        <rFont val="Arial"/>
        <family val="2"/>
      </rPr>
      <t>(Mandatory Score of 4 required)</t>
    </r>
  </si>
  <si>
    <t>How well has the bidder demonstrated that they will include additional relevant elements to the programme?</t>
  </si>
  <si>
    <t>How suitable are the CV's attached of the proposed individuals who will undertake the work ?</t>
  </si>
  <si>
    <t>Has the bidder completed a clear cost breakdown which identifies all areas of the requirement to be delivered ?</t>
  </si>
  <si>
    <r>
      <rPr>
        <b/>
        <sz val="12"/>
        <rFont val="Arial"/>
        <family val="2"/>
      </rPr>
      <t xml:space="preserve">Quality Evaluation
</t>
    </r>
    <r>
      <rPr>
        <sz val="12"/>
        <rFont val="Arial"/>
        <family val="2"/>
      </rPr>
      <t xml:space="preserve">
Your tender submission will initially be evaluated by a minimum of two evaluators and scored independently of each other.
A moderating meeting, which will be held to agree consensus scores for each of the responses.  The consensus scores will be multiplied by the relevant weighting to determine a weighted score for each response.  The weighted scores will be added together to determine an overall score.  
If a tenderer scores a 5 for their responses to all of the scored questions, the maximum weighted score achievable is </t>
    </r>
    <r>
      <rPr>
        <b/>
        <sz val="12"/>
        <rFont val="Arial"/>
        <family val="2"/>
      </rPr>
      <t>185</t>
    </r>
    <r>
      <rPr>
        <sz val="12"/>
        <rFont val="Arial"/>
        <family val="2"/>
      </rPr>
      <t xml:space="preserve">.  However, ONR recognises that innovation or added benefit may not be possible against each criteria. If a bidder scores a 4 against each question (which is deemed to fully meets ONR requirements) the weighted score possible is </t>
    </r>
    <r>
      <rPr>
        <b/>
        <sz val="12"/>
        <rFont val="Arial"/>
        <family val="2"/>
      </rPr>
      <t>148</t>
    </r>
    <r>
      <rPr>
        <sz val="12"/>
        <rFont val="Arial"/>
        <family val="2"/>
      </rPr>
      <t xml:space="preserve">. However, ONR considers that an appropriate score to demonstrate the minimum required level of quality for the purposes of this procurement is </t>
    </r>
    <r>
      <rPr>
        <b/>
        <sz val="12"/>
        <rFont val="Arial"/>
        <family val="2"/>
      </rPr>
      <t>120</t>
    </r>
    <r>
      <rPr>
        <sz val="12"/>
        <rFont val="Arial"/>
        <family val="2"/>
      </rPr>
      <t xml:space="preserve">.
Any tender that does not achieve the minimum required quality score or is awarded a score of 2 (prior to the weighting being applied) for any question will be excluded from further consideration within the process.  Any tenderer who is marked with an “N” to any criteria will also be eliminated from the process.
ONR may seek further assurances in relation to any reservations it has regarding service delivery.
After the initial scoring is complete, bids will be ranked in descending order. The highest ranked bid will be awarded 80% of the available marks, whilst the remaining bids will be awarded a proportionate % mark against this bid. 
</t>
    </r>
  </si>
  <si>
    <t>PROGRAMME DELIVERY</t>
  </si>
  <si>
    <t>How well has the bidder demonstrated how they will agree the content of training with the ONR learning and development team prior to courses being delivered?</t>
  </si>
  <si>
    <t>How well has the bidder demonstrated how they will use coaching to support the programme?</t>
  </si>
  <si>
    <t>EXPERIENCE &amp; CAPABILITY</t>
  </si>
  <si>
    <t>How relevant are the examples provided of previous work undertaken to the scope of services required and the cost of this work ?</t>
  </si>
  <si>
    <t>If appropriate, has the bidder identified any potential conflicts of interest ?</t>
  </si>
  <si>
    <t>TENDER REF : ONR/T481
THE PROVISION OF A FOUNDATION IN LEADERSHIP DEVELOPMENT PROGRAMME FOR THE OFFICE FOR NUCLEAR REGULATION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</si>
</sst>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15" x14ac:knownFonts="1">
    <font>
      <sz val="10"/>
      <name val="Arial"/>
    </font>
    <font>
      <sz val="10"/>
      <name val="Arial"/>
    </font>
    <font>
      <b/>
      <sz val="10"/>
      <name val="Arial"/>
      <family val="2"/>
    </font>
    <font>
      <sz val="10"/>
      <name val="Arial"/>
      <family val="2"/>
    </font>
    <font>
      <b/>
      <sz val="12"/>
      <name val="Arial"/>
      <family val="2"/>
    </font>
    <font>
      <sz val="14"/>
      <name val="Arial"/>
      <family val="2"/>
    </font>
    <font>
      <sz val="12"/>
      <name val="Arial"/>
      <family val="2"/>
    </font>
    <font>
      <sz val="11"/>
      <color indexed="8"/>
      <name val="Arial"/>
      <family val="2"/>
    </font>
    <font>
      <b/>
      <sz val="10"/>
      <color indexed="8"/>
      <name val="Arial"/>
      <family val="2"/>
    </font>
    <font>
      <b/>
      <sz val="16"/>
      <name val="Arial"/>
      <family val="2"/>
    </font>
    <font>
      <b/>
      <sz val="12"/>
      <color indexed="9"/>
      <name val="Arial"/>
      <family val="2"/>
    </font>
    <font>
      <sz val="11"/>
      <name val="Arial"/>
      <family val="2"/>
    </font>
    <font>
      <b/>
      <sz val="11"/>
      <name val="Arial"/>
      <family val="2"/>
    </font>
    <font>
      <b/>
      <sz val="14"/>
      <name val="Arial"/>
      <family val="2"/>
    </font>
    <font>
      <b/>
      <sz val="11"/>
      <color indexed="8"/>
      <name val="Arial"/>
      <family val="2"/>
    </font>
  </fonts>
  <fills count="5">
    <fill>
      <patternFill patternType="none"/>
    </fill>
    <fill>
      <patternFill patternType="gray125"/>
    </fill>
    <fill>
      <patternFill patternType="solid">
        <fgColor indexed="9"/>
        <bgColor indexed="64"/>
      </patternFill>
    </fill>
    <fill>
      <patternFill patternType="solid">
        <fgColor indexed="63"/>
        <bgColor indexed="64"/>
      </patternFill>
    </fill>
    <fill>
      <patternFill patternType="solid">
        <fgColor indexed="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57">
    <xf numFmtId="0" fontId="0" fillId="0" borderId="0" xfId="0"/>
    <xf numFmtId="0" fontId="5" fillId="0" borderId="0" xfId="0" applyFont="1"/>
    <xf numFmtId="0" fontId="6" fillId="0" borderId="0" xfId="0" applyFont="1"/>
    <xf numFmtId="0" fontId="7" fillId="0" borderId="0" xfId="0" applyFont="1"/>
    <xf numFmtId="0" fontId="1" fillId="2" borderId="0" xfId="0" applyFont="1" applyFill="1" applyBorder="1" applyAlignment="1">
      <alignment horizontal="left" vertical="center" wrapText="1"/>
    </xf>
    <xf numFmtId="0" fontId="0" fillId="2" borderId="0" xfId="0" applyFill="1" applyBorder="1" applyAlignment="1">
      <alignment horizontal="center"/>
    </xf>
    <xf numFmtId="0" fontId="0" fillId="2" borderId="0" xfId="0" applyFill="1" applyBorder="1" applyAlignment="1">
      <alignment horizontal="center" vertical="center"/>
    </xf>
    <xf numFmtId="0" fontId="0" fillId="2" borderId="0" xfId="0" applyFill="1"/>
    <xf numFmtId="0" fontId="5" fillId="0" borderId="0" xfId="0" applyFont="1" applyAlignment="1">
      <alignment horizontal="centerContinuous" vertical="center"/>
    </xf>
    <xf numFmtId="0" fontId="2" fillId="2" borderId="0" xfId="0" applyFont="1" applyFill="1" applyBorder="1" applyAlignment="1">
      <alignment horizontal="center" vertical="center"/>
    </xf>
    <xf numFmtId="0" fontId="2" fillId="2" borderId="0" xfId="0" applyFont="1" applyFill="1" applyBorder="1" applyAlignment="1">
      <alignment horizontal="center" vertical="center" wrapText="1"/>
    </xf>
    <xf numFmtId="0" fontId="9" fillId="0" borderId="0" xfId="0" applyFont="1" applyAlignment="1">
      <alignment horizontal="centerContinuous" vertical="center"/>
    </xf>
    <xf numFmtId="0" fontId="2" fillId="4" borderId="1" xfId="0" applyFont="1" applyFill="1" applyBorder="1" applyAlignment="1">
      <alignment horizontal="center" vertical="center"/>
    </xf>
    <xf numFmtId="0" fontId="3" fillId="2" borderId="0" xfId="0" applyFont="1" applyFill="1" applyBorder="1" applyAlignment="1">
      <alignment horizontal="center"/>
    </xf>
    <xf numFmtId="0" fontId="3" fillId="2" borderId="0" xfId="0" applyFont="1" applyFill="1" applyBorder="1" applyAlignment="1">
      <alignment horizontal="center" vertical="center"/>
    </xf>
    <xf numFmtId="0" fontId="8" fillId="4" borderId="1" xfId="0" applyFont="1" applyFill="1" applyBorder="1" applyAlignment="1">
      <alignment horizontal="center" vertical="center"/>
    </xf>
    <xf numFmtId="0" fontId="11" fillId="0" borderId="1" xfId="0" applyFont="1" applyBorder="1" applyAlignment="1">
      <alignment horizontal="center" vertical="center"/>
    </xf>
    <xf numFmtId="0" fontId="11" fillId="0" borderId="1" xfId="0" applyFont="1" applyBorder="1" applyAlignment="1">
      <alignment vertical="center" wrapText="1"/>
    </xf>
    <xf numFmtId="0" fontId="12" fillId="4" borderId="1" xfId="0" applyFont="1" applyFill="1" applyBorder="1" applyAlignment="1">
      <alignment horizontal="center" vertical="center"/>
    </xf>
    <xf numFmtId="0" fontId="11" fillId="0" borderId="0" xfId="0" applyFont="1"/>
    <xf numFmtId="0" fontId="11" fillId="2" borderId="1" xfId="0" applyFont="1" applyFill="1" applyBorder="1" applyAlignment="1">
      <alignment horizontal="center" vertical="center"/>
    </xf>
    <xf numFmtId="0" fontId="11" fillId="0" borderId="1" xfId="0" applyNumberFormat="1" applyFont="1" applyBorder="1" applyAlignment="1">
      <alignment horizontal="center" vertical="center"/>
    </xf>
    <xf numFmtId="0" fontId="11" fillId="0" borderId="2" xfId="0" applyNumberFormat="1" applyFont="1" applyFill="1" applyBorder="1" applyAlignment="1">
      <alignment horizontal="left" vertical="center" wrapText="1"/>
    </xf>
    <xf numFmtId="2" fontId="11" fillId="0" borderId="1" xfId="0" applyNumberFormat="1" applyFont="1" applyBorder="1" applyAlignment="1">
      <alignment horizontal="center" vertical="center"/>
    </xf>
    <xf numFmtId="164" fontId="11" fillId="2" borderId="1" xfId="0" applyNumberFormat="1" applyFont="1" applyFill="1" applyBorder="1" applyAlignment="1">
      <alignment horizontal="center" vertical="center"/>
    </xf>
    <xf numFmtId="0" fontId="11" fillId="0" borderId="0" xfId="0" applyFont="1" applyAlignment="1">
      <alignment vertical="center"/>
    </xf>
    <xf numFmtId="0" fontId="4" fillId="4" borderId="1" xfId="0" applyFont="1" applyFill="1" applyBorder="1" applyAlignment="1">
      <alignment horizontal="center" vertical="center"/>
    </xf>
    <xf numFmtId="0" fontId="11" fillId="0" borderId="2" xfId="0" applyFont="1" applyBorder="1" applyAlignment="1">
      <alignment vertical="center" wrapText="1"/>
    </xf>
    <xf numFmtId="2" fontId="11" fillId="0" borderId="2" xfId="0" applyNumberFormat="1" applyFont="1" applyBorder="1" applyAlignment="1">
      <alignment horizontal="center" vertical="center"/>
    </xf>
    <xf numFmtId="0" fontId="12" fillId="4" borderId="2" xfId="0" applyFont="1" applyFill="1" applyBorder="1" applyAlignment="1">
      <alignment horizontal="center" vertical="center" wrapText="1"/>
    </xf>
    <xf numFmtId="0" fontId="14" fillId="0" borderId="2" xfId="0" applyFont="1" applyBorder="1" applyAlignment="1">
      <alignment horizontal="center" vertical="center"/>
    </xf>
    <xf numFmtId="0" fontId="14"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4" fillId="4" borderId="4" xfId="0" applyFont="1" applyFill="1" applyBorder="1" applyAlignment="1">
      <alignment horizontal="center" vertical="center"/>
    </xf>
    <xf numFmtId="0" fontId="14" fillId="4" borderId="1" xfId="0" applyFont="1" applyFill="1" applyBorder="1" applyAlignment="1">
      <alignment horizontal="center" vertical="center" wrapText="1"/>
    </xf>
    <xf numFmtId="0" fontId="14" fillId="0" borderId="1" xfId="0" applyFont="1" applyBorder="1" applyAlignment="1">
      <alignment horizontal="center" vertical="center"/>
    </xf>
    <xf numFmtId="0" fontId="6" fillId="0" borderId="0" xfId="0" applyFont="1" applyBorder="1" applyAlignment="1">
      <alignment vertical="top" wrapText="1"/>
    </xf>
    <xf numFmtId="0" fontId="4"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vertical="top" wrapText="1"/>
    </xf>
    <xf numFmtId="0" fontId="11" fillId="0" borderId="6" xfId="0" applyNumberFormat="1" applyFont="1" applyFill="1" applyBorder="1" applyAlignment="1">
      <alignment horizontal="left" vertical="center" wrapText="1"/>
    </xf>
    <xf numFmtId="0" fontId="12" fillId="2" borderId="1" xfId="0" applyFont="1" applyFill="1" applyBorder="1" applyAlignment="1">
      <alignment horizontal="center" vertical="center"/>
    </xf>
    <xf numFmtId="0" fontId="12" fillId="2" borderId="2" xfId="0" applyFont="1" applyFill="1" applyBorder="1" applyAlignment="1">
      <alignment horizontal="center" vertical="center"/>
    </xf>
    <xf numFmtId="0" fontId="11" fillId="0" borderId="0" xfId="0" applyFont="1" applyAlignment="1">
      <alignment horizontal="center" vertical="center"/>
    </xf>
    <xf numFmtId="0" fontId="10" fillId="3" borderId="4" xfId="0" applyFont="1" applyFill="1" applyBorder="1" applyAlignment="1">
      <alignment horizontal="center" vertical="center"/>
    </xf>
    <xf numFmtId="0" fontId="0" fillId="0" borderId="3" xfId="0" applyBorder="1" applyAlignment="1">
      <alignment horizontal="center"/>
    </xf>
    <xf numFmtId="0" fontId="10" fillId="3" borderId="4" xfId="0" applyFont="1" applyFill="1" applyBorder="1" applyAlignment="1">
      <alignment horizontal="left" vertical="center"/>
    </xf>
    <xf numFmtId="0" fontId="0" fillId="0" borderId="3" xfId="0" applyBorder="1" applyAlignment="1">
      <alignment horizontal="left"/>
    </xf>
    <xf numFmtId="0" fontId="13" fillId="0" borderId="4" xfId="0" applyFont="1" applyBorder="1" applyAlignment="1">
      <alignment horizontal="center" vertical="center"/>
    </xf>
    <xf numFmtId="0" fontId="5" fillId="0" borderId="5" xfId="0" applyFont="1" applyBorder="1" applyAlignment="1">
      <alignment horizontal="center" vertical="center"/>
    </xf>
    <xf numFmtId="0" fontId="4" fillId="0" borderId="4" xfId="0" applyFont="1" applyBorder="1" applyAlignment="1">
      <alignment vertical="center" wrapText="1"/>
    </xf>
    <xf numFmtId="0" fontId="0" fillId="0" borderId="5" xfId="0" applyBorder="1" applyAlignment="1">
      <alignment wrapText="1"/>
    </xf>
    <xf numFmtId="0" fontId="0" fillId="0" borderId="3" xfId="0" applyBorder="1" applyAlignment="1"/>
    <xf numFmtId="0" fontId="12" fillId="2" borderId="4" xfId="0" applyFont="1" applyFill="1" applyBorder="1" applyAlignment="1">
      <alignment horizontal="left" vertical="center"/>
    </xf>
    <xf numFmtId="0" fontId="0" fillId="0" borderId="5" xfId="0" applyBorder="1" applyAlignment="1">
      <alignment vertical="center"/>
    </xf>
    <xf numFmtId="0" fontId="0" fillId="0" borderId="5" xfId="0" applyBorder="1" applyAlignment="1"/>
    <xf numFmtId="0" fontId="12" fillId="0" borderId="4"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53"/>
  <sheetViews>
    <sheetView tabSelected="1" zoomScale="75" zoomScaleNormal="75" workbookViewId="0">
      <selection activeCell="B3" sqref="B3:G3"/>
    </sheetView>
  </sheetViews>
  <sheetFormatPr defaultRowHeight="13.2" x14ac:dyDescent="0.25"/>
  <cols>
    <col min="1" max="1" width="0.88671875" customWidth="1"/>
    <col min="2" max="2" width="10.5546875" customWidth="1"/>
    <col min="3" max="3" width="95.44140625" customWidth="1"/>
    <col min="4" max="4" width="10.109375" customWidth="1"/>
    <col min="5" max="7" width="12.88671875" customWidth="1"/>
    <col min="254" max="254" width="0.88671875" customWidth="1"/>
    <col min="256" max="256" width="90.5546875" customWidth="1"/>
    <col min="258" max="260" width="10.33203125" customWidth="1"/>
    <col min="510" max="510" width="0.88671875" customWidth="1"/>
    <col min="512" max="512" width="90.5546875" customWidth="1"/>
    <col min="514" max="516" width="10.33203125" customWidth="1"/>
    <col min="766" max="766" width="0.88671875" customWidth="1"/>
    <col min="768" max="768" width="90.5546875" customWidth="1"/>
    <col min="770" max="772" width="10.33203125" customWidth="1"/>
    <col min="1022" max="1022" width="0.88671875" customWidth="1"/>
    <col min="1024" max="1024" width="90.5546875" customWidth="1"/>
    <col min="1026" max="1028" width="10.33203125" customWidth="1"/>
    <col min="1278" max="1278" width="0.88671875" customWidth="1"/>
    <col min="1280" max="1280" width="90.5546875" customWidth="1"/>
    <col min="1282" max="1284" width="10.33203125" customWidth="1"/>
    <col min="1534" max="1534" width="0.88671875" customWidth="1"/>
    <col min="1536" max="1536" width="90.5546875" customWidth="1"/>
    <col min="1538" max="1540" width="10.33203125" customWidth="1"/>
    <col min="1790" max="1790" width="0.88671875" customWidth="1"/>
    <col min="1792" max="1792" width="90.5546875" customWidth="1"/>
    <col min="1794" max="1796" width="10.33203125" customWidth="1"/>
    <col min="2046" max="2046" width="0.88671875" customWidth="1"/>
    <col min="2048" max="2048" width="90.5546875" customWidth="1"/>
    <col min="2050" max="2052" width="10.33203125" customWidth="1"/>
    <col min="2302" max="2302" width="0.88671875" customWidth="1"/>
    <col min="2304" max="2304" width="90.5546875" customWidth="1"/>
    <col min="2306" max="2308" width="10.33203125" customWidth="1"/>
    <col min="2558" max="2558" width="0.88671875" customWidth="1"/>
    <col min="2560" max="2560" width="90.5546875" customWidth="1"/>
    <col min="2562" max="2564" width="10.33203125" customWidth="1"/>
    <col min="2814" max="2814" width="0.88671875" customWidth="1"/>
    <col min="2816" max="2816" width="90.5546875" customWidth="1"/>
    <col min="2818" max="2820" width="10.33203125" customWidth="1"/>
    <col min="3070" max="3070" width="0.88671875" customWidth="1"/>
    <col min="3072" max="3072" width="90.5546875" customWidth="1"/>
    <col min="3074" max="3076" width="10.33203125" customWidth="1"/>
    <col min="3326" max="3326" width="0.88671875" customWidth="1"/>
    <col min="3328" max="3328" width="90.5546875" customWidth="1"/>
    <col min="3330" max="3332" width="10.33203125" customWidth="1"/>
    <col min="3582" max="3582" width="0.88671875" customWidth="1"/>
    <col min="3584" max="3584" width="90.5546875" customWidth="1"/>
    <col min="3586" max="3588" width="10.33203125" customWidth="1"/>
    <col min="3838" max="3838" width="0.88671875" customWidth="1"/>
    <col min="3840" max="3840" width="90.5546875" customWidth="1"/>
    <col min="3842" max="3844" width="10.33203125" customWidth="1"/>
    <col min="4094" max="4094" width="0.88671875" customWidth="1"/>
    <col min="4096" max="4096" width="90.5546875" customWidth="1"/>
    <col min="4098" max="4100" width="10.33203125" customWidth="1"/>
    <col min="4350" max="4350" width="0.88671875" customWidth="1"/>
    <col min="4352" max="4352" width="90.5546875" customWidth="1"/>
    <col min="4354" max="4356" width="10.33203125" customWidth="1"/>
    <col min="4606" max="4606" width="0.88671875" customWidth="1"/>
    <col min="4608" max="4608" width="90.5546875" customWidth="1"/>
    <col min="4610" max="4612" width="10.33203125" customWidth="1"/>
    <col min="4862" max="4862" width="0.88671875" customWidth="1"/>
    <col min="4864" max="4864" width="90.5546875" customWidth="1"/>
    <col min="4866" max="4868" width="10.33203125" customWidth="1"/>
    <col min="5118" max="5118" width="0.88671875" customWidth="1"/>
    <col min="5120" max="5120" width="90.5546875" customWidth="1"/>
    <col min="5122" max="5124" width="10.33203125" customWidth="1"/>
    <col min="5374" max="5374" width="0.88671875" customWidth="1"/>
    <col min="5376" max="5376" width="90.5546875" customWidth="1"/>
    <col min="5378" max="5380" width="10.33203125" customWidth="1"/>
    <col min="5630" max="5630" width="0.88671875" customWidth="1"/>
    <col min="5632" max="5632" width="90.5546875" customWidth="1"/>
    <col min="5634" max="5636" width="10.33203125" customWidth="1"/>
    <col min="5886" max="5886" width="0.88671875" customWidth="1"/>
    <col min="5888" max="5888" width="90.5546875" customWidth="1"/>
    <col min="5890" max="5892" width="10.33203125" customWidth="1"/>
    <col min="6142" max="6142" width="0.88671875" customWidth="1"/>
    <col min="6144" max="6144" width="90.5546875" customWidth="1"/>
    <col min="6146" max="6148" width="10.33203125" customWidth="1"/>
    <col min="6398" max="6398" width="0.88671875" customWidth="1"/>
    <col min="6400" max="6400" width="90.5546875" customWidth="1"/>
    <col min="6402" max="6404" width="10.33203125" customWidth="1"/>
    <col min="6654" max="6654" width="0.88671875" customWidth="1"/>
    <col min="6656" max="6656" width="90.5546875" customWidth="1"/>
    <col min="6658" max="6660" width="10.33203125" customWidth="1"/>
    <col min="6910" max="6910" width="0.88671875" customWidth="1"/>
    <col min="6912" max="6912" width="90.5546875" customWidth="1"/>
    <col min="6914" max="6916" width="10.33203125" customWidth="1"/>
    <col min="7166" max="7166" width="0.88671875" customWidth="1"/>
    <col min="7168" max="7168" width="90.5546875" customWidth="1"/>
    <col min="7170" max="7172" width="10.33203125" customWidth="1"/>
    <col min="7422" max="7422" width="0.88671875" customWidth="1"/>
    <col min="7424" max="7424" width="90.5546875" customWidth="1"/>
    <col min="7426" max="7428" width="10.33203125" customWidth="1"/>
    <col min="7678" max="7678" width="0.88671875" customWidth="1"/>
    <col min="7680" max="7680" width="90.5546875" customWidth="1"/>
    <col min="7682" max="7684" width="10.33203125" customWidth="1"/>
    <col min="7934" max="7934" width="0.88671875" customWidth="1"/>
    <col min="7936" max="7936" width="90.5546875" customWidth="1"/>
    <col min="7938" max="7940" width="10.33203125" customWidth="1"/>
    <col min="8190" max="8190" width="0.88671875" customWidth="1"/>
    <col min="8192" max="8192" width="90.5546875" customWidth="1"/>
    <col min="8194" max="8196" width="10.33203125" customWidth="1"/>
    <col min="8446" max="8446" width="0.88671875" customWidth="1"/>
    <col min="8448" max="8448" width="90.5546875" customWidth="1"/>
    <col min="8450" max="8452" width="10.33203125" customWidth="1"/>
    <col min="8702" max="8702" width="0.88671875" customWidth="1"/>
    <col min="8704" max="8704" width="90.5546875" customWidth="1"/>
    <col min="8706" max="8708" width="10.33203125" customWidth="1"/>
    <col min="8958" max="8958" width="0.88671875" customWidth="1"/>
    <col min="8960" max="8960" width="90.5546875" customWidth="1"/>
    <col min="8962" max="8964" width="10.33203125" customWidth="1"/>
    <col min="9214" max="9214" width="0.88671875" customWidth="1"/>
    <col min="9216" max="9216" width="90.5546875" customWidth="1"/>
    <col min="9218" max="9220" width="10.33203125" customWidth="1"/>
    <col min="9470" max="9470" width="0.88671875" customWidth="1"/>
    <col min="9472" max="9472" width="90.5546875" customWidth="1"/>
    <col min="9474" max="9476" width="10.33203125" customWidth="1"/>
    <col min="9726" max="9726" width="0.88671875" customWidth="1"/>
    <col min="9728" max="9728" width="90.5546875" customWidth="1"/>
    <col min="9730" max="9732" width="10.33203125" customWidth="1"/>
    <col min="9982" max="9982" width="0.88671875" customWidth="1"/>
    <col min="9984" max="9984" width="90.5546875" customWidth="1"/>
    <col min="9986" max="9988" width="10.33203125" customWidth="1"/>
    <col min="10238" max="10238" width="0.88671875" customWidth="1"/>
    <col min="10240" max="10240" width="90.5546875" customWidth="1"/>
    <col min="10242" max="10244" width="10.33203125" customWidth="1"/>
    <col min="10494" max="10494" width="0.88671875" customWidth="1"/>
    <col min="10496" max="10496" width="90.5546875" customWidth="1"/>
    <col min="10498" max="10500" width="10.33203125" customWidth="1"/>
    <col min="10750" max="10750" width="0.88671875" customWidth="1"/>
    <col min="10752" max="10752" width="90.5546875" customWidth="1"/>
    <col min="10754" max="10756" width="10.33203125" customWidth="1"/>
    <col min="11006" max="11006" width="0.88671875" customWidth="1"/>
    <col min="11008" max="11008" width="90.5546875" customWidth="1"/>
    <col min="11010" max="11012" width="10.33203125" customWidth="1"/>
    <col min="11262" max="11262" width="0.88671875" customWidth="1"/>
    <col min="11264" max="11264" width="90.5546875" customWidth="1"/>
    <col min="11266" max="11268" width="10.33203125" customWidth="1"/>
    <col min="11518" max="11518" width="0.88671875" customWidth="1"/>
    <col min="11520" max="11520" width="90.5546875" customWidth="1"/>
    <col min="11522" max="11524" width="10.33203125" customWidth="1"/>
    <col min="11774" max="11774" width="0.88671875" customWidth="1"/>
    <col min="11776" max="11776" width="90.5546875" customWidth="1"/>
    <col min="11778" max="11780" width="10.33203125" customWidth="1"/>
    <col min="12030" max="12030" width="0.88671875" customWidth="1"/>
    <col min="12032" max="12032" width="90.5546875" customWidth="1"/>
    <col min="12034" max="12036" width="10.33203125" customWidth="1"/>
    <col min="12286" max="12286" width="0.88671875" customWidth="1"/>
    <col min="12288" max="12288" width="90.5546875" customWidth="1"/>
    <col min="12290" max="12292" width="10.33203125" customWidth="1"/>
    <col min="12542" max="12542" width="0.88671875" customWidth="1"/>
    <col min="12544" max="12544" width="90.5546875" customWidth="1"/>
    <col min="12546" max="12548" width="10.33203125" customWidth="1"/>
    <col min="12798" max="12798" width="0.88671875" customWidth="1"/>
    <col min="12800" max="12800" width="90.5546875" customWidth="1"/>
    <col min="12802" max="12804" width="10.33203125" customWidth="1"/>
    <col min="13054" max="13054" width="0.88671875" customWidth="1"/>
    <col min="13056" max="13056" width="90.5546875" customWidth="1"/>
    <col min="13058" max="13060" width="10.33203125" customWidth="1"/>
    <col min="13310" max="13310" width="0.88671875" customWidth="1"/>
    <col min="13312" max="13312" width="90.5546875" customWidth="1"/>
    <col min="13314" max="13316" width="10.33203125" customWidth="1"/>
    <col min="13566" max="13566" width="0.88671875" customWidth="1"/>
    <col min="13568" max="13568" width="90.5546875" customWidth="1"/>
    <col min="13570" max="13572" width="10.33203125" customWidth="1"/>
    <col min="13822" max="13822" width="0.88671875" customWidth="1"/>
    <col min="13824" max="13824" width="90.5546875" customWidth="1"/>
    <col min="13826" max="13828" width="10.33203125" customWidth="1"/>
    <col min="14078" max="14078" width="0.88671875" customWidth="1"/>
    <col min="14080" max="14080" width="90.5546875" customWidth="1"/>
    <col min="14082" max="14084" width="10.33203125" customWidth="1"/>
    <col min="14334" max="14334" width="0.88671875" customWidth="1"/>
    <col min="14336" max="14336" width="90.5546875" customWidth="1"/>
    <col min="14338" max="14340" width="10.33203125" customWidth="1"/>
    <col min="14590" max="14590" width="0.88671875" customWidth="1"/>
    <col min="14592" max="14592" width="90.5546875" customWidth="1"/>
    <col min="14594" max="14596" width="10.33203125" customWidth="1"/>
    <col min="14846" max="14846" width="0.88671875" customWidth="1"/>
    <col min="14848" max="14848" width="90.5546875" customWidth="1"/>
    <col min="14850" max="14852" width="10.33203125" customWidth="1"/>
    <col min="15102" max="15102" width="0.88671875" customWidth="1"/>
    <col min="15104" max="15104" width="90.5546875" customWidth="1"/>
    <col min="15106" max="15108" width="10.33203125" customWidth="1"/>
    <col min="15358" max="15358" width="0.88671875" customWidth="1"/>
    <col min="15360" max="15360" width="90.5546875" customWidth="1"/>
    <col min="15362" max="15364" width="10.33203125" customWidth="1"/>
    <col min="15614" max="15614" width="0.88671875" customWidth="1"/>
    <col min="15616" max="15616" width="90.5546875" customWidth="1"/>
    <col min="15618" max="15620" width="10.33203125" customWidth="1"/>
    <col min="15870" max="15870" width="0.88671875" customWidth="1"/>
    <col min="15872" max="15872" width="90.5546875" customWidth="1"/>
    <col min="15874" max="15876" width="10.33203125" customWidth="1"/>
    <col min="16126" max="16126" width="0.88671875" customWidth="1"/>
    <col min="16128" max="16128" width="90.5546875" customWidth="1"/>
    <col min="16130" max="16132" width="10.33203125" customWidth="1"/>
  </cols>
  <sheetData>
    <row r="1" spans="2:20" s="1" customFormat="1" ht="37.799999999999997" customHeight="1" x14ac:dyDescent="0.3">
      <c r="B1" s="48" t="s">
        <v>36</v>
      </c>
      <c r="C1" s="49"/>
      <c r="D1" s="49"/>
      <c r="E1" s="49"/>
      <c r="F1" s="49"/>
      <c r="G1" s="45"/>
    </row>
    <row r="2" spans="2:20" s="1" customFormat="1" ht="9" customHeight="1" x14ac:dyDescent="0.3">
      <c r="B2" s="11"/>
      <c r="C2" s="8"/>
    </row>
    <row r="3" spans="2:20" s="2" customFormat="1" ht="48" customHeight="1" x14ac:dyDescent="0.25">
      <c r="B3" s="50" t="s">
        <v>63</v>
      </c>
      <c r="C3" s="51"/>
      <c r="D3" s="51"/>
      <c r="E3" s="51"/>
      <c r="F3" s="51"/>
      <c r="G3" s="52"/>
    </row>
    <row r="4" spans="2:20" ht="15" customHeight="1" x14ac:dyDescent="0.25"/>
    <row r="5" spans="2:20" ht="30" customHeight="1" x14ac:dyDescent="0.25">
      <c r="B5" s="46" t="s">
        <v>9</v>
      </c>
      <c r="C5" s="47"/>
      <c r="E5" s="3"/>
      <c r="F5" s="3"/>
      <c r="G5" s="3"/>
    </row>
    <row r="6" spans="2:20" ht="30" customHeight="1" x14ac:dyDescent="0.25">
      <c r="B6" s="12">
        <v>1</v>
      </c>
      <c r="C6" s="26" t="s">
        <v>38</v>
      </c>
      <c r="E6" s="35" t="s">
        <v>30</v>
      </c>
      <c r="F6" s="35" t="s">
        <v>31</v>
      </c>
      <c r="G6" s="35" t="s">
        <v>41</v>
      </c>
    </row>
    <row r="7" spans="2:20" s="19" customFormat="1" ht="27" customHeight="1" x14ac:dyDescent="0.25">
      <c r="B7" s="16">
        <v>1.1000000000000001</v>
      </c>
      <c r="C7" s="17" t="s">
        <v>32</v>
      </c>
      <c r="D7" s="18" t="s">
        <v>2</v>
      </c>
      <c r="E7" s="20"/>
      <c r="F7" s="20"/>
      <c r="G7" s="20"/>
    </row>
    <row r="8" spans="2:20" s="19" customFormat="1" ht="27" customHeight="1" x14ac:dyDescent="0.25">
      <c r="B8" s="16">
        <v>1.2</v>
      </c>
      <c r="C8" s="17" t="s">
        <v>62</v>
      </c>
      <c r="D8" s="18" t="s">
        <v>43</v>
      </c>
      <c r="E8" s="20"/>
      <c r="F8" s="20"/>
      <c r="G8" s="20"/>
    </row>
    <row r="9" spans="2:20" s="19" customFormat="1" ht="27" customHeight="1" x14ac:dyDescent="0.25">
      <c r="B9" s="16">
        <v>1.3</v>
      </c>
      <c r="C9" s="17" t="s">
        <v>42</v>
      </c>
      <c r="D9" s="18" t="s">
        <v>43</v>
      </c>
      <c r="E9" s="20"/>
      <c r="F9" s="20"/>
      <c r="G9" s="20"/>
    </row>
    <row r="10" spans="2:20" s="7" customFormat="1" ht="22.8" customHeight="1" x14ac:dyDescent="0.25">
      <c r="B10" s="13"/>
      <c r="C10" s="4"/>
      <c r="D10" s="5"/>
      <c r="E10" s="6"/>
      <c r="F10" s="6"/>
      <c r="G10" s="6"/>
      <c r="H10" s="19"/>
      <c r="I10" s="19"/>
      <c r="J10" s="19"/>
      <c r="K10" s="19"/>
      <c r="L10" s="19"/>
      <c r="M10" s="19"/>
      <c r="N10" s="19"/>
      <c r="O10" s="19"/>
      <c r="P10" s="19"/>
      <c r="Q10" s="19"/>
      <c r="R10" s="19"/>
      <c r="S10" s="19"/>
      <c r="T10" s="19"/>
    </row>
    <row r="11" spans="2:20" s="7" customFormat="1" ht="30" customHeight="1" x14ac:dyDescent="0.25">
      <c r="B11" s="46" t="s">
        <v>10</v>
      </c>
      <c r="C11" s="47"/>
      <c r="D11" s="5"/>
      <c r="E11" s="6"/>
      <c r="F11" s="6"/>
      <c r="G11" s="6"/>
      <c r="H11" s="19"/>
      <c r="I11" s="19"/>
      <c r="J11" s="19"/>
      <c r="K11" s="19"/>
      <c r="L11" s="19"/>
      <c r="M11" s="19"/>
      <c r="N11" s="19"/>
      <c r="O11" s="19"/>
      <c r="P11" s="19"/>
      <c r="Q11" s="19"/>
      <c r="R11" s="19"/>
      <c r="S11" s="19"/>
      <c r="T11" s="19"/>
    </row>
    <row r="12" spans="2:20" ht="31.95" customHeight="1" x14ac:dyDescent="0.25">
      <c r="B12" s="18">
        <v>2</v>
      </c>
      <c r="C12" s="18" t="s">
        <v>11</v>
      </c>
      <c r="D12" s="29" t="s">
        <v>3</v>
      </c>
      <c r="E12" s="30" t="str">
        <f>E6</f>
        <v>T1</v>
      </c>
      <c r="F12" s="30" t="s">
        <v>31</v>
      </c>
      <c r="G12" s="30" t="s">
        <v>41</v>
      </c>
      <c r="H12" s="19"/>
      <c r="I12" s="43"/>
      <c r="J12" s="43"/>
      <c r="K12" s="19"/>
      <c r="L12" s="19"/>
      <c r="M12" s="19"/>
      <c r="N12" s="19"/>
      <c r="O12" s="19"/>
      <c r="P12" s="19"/>
      <c r="Q12" s="19"/>
      <c r="R12" s="19"/>
      <c r="S12" s="19"/>
      <c r="T12" s="19"/>
    </row>
    <row r="13" spans="2:20" s="19" customFormat="1" ht="31.95" customHeight="1" x14ac:dyDescent="0.25">
      <c r="B13" s="53" t="s">
        <v>25</v>
      </c>
      <c r="C13" s="54"/>
      <c r="D13" s="55"/>
      <c r="E13" s="55"/>
      <c r="F13" s="55"/>
      <c r="G13" s="52"/>
    </row>
    <row r="14" spans="2:20" s="19" customFormat="1" ht="31.95" customHeight="1" x14ac:dyDescent="0.25">
      <c r="B14" s="21">
        <v>2.1</v>
      </c>
      <c r="C14" s="22" t="s">
        <v>37</v>
      </c>
      <c r="D14" s="18">
        <v>1</v>
      </c>
      <c r="E14" s="41">
        <v>5</v>
      </c>
      <c r="F14" s="41">
        <v>4</v>
      </c>
      <c r="G14" s="41">
        <v>3</v>
      </c>
    </row>
    <row r="15" spans="2:20" s="19" customFormat="1" ht="31.95" customHeight="1" x14ac:dyDescent="0.25">
      <c r="B15" s="53" t="s">
        <v>57</v>
      </c>
      <c r="C15" s="54"/>
      <c r="D15" s="55"/>
      <c r="E15" s="55"/>
      <c r="F15" s="55"/>
      <c r="G15" s="52"/>
    </row>
    <row r="16" spans="2:20" s="19" customFormat="1" ht="31.95" customHeight="1" x14ac:dyDescent="0.25">
      <c r="B16" s="21">
        <v>2.2000000000000002</v>
      </c>
      <c r="C16" s="22" t="s">
        <v>33</v>
      </c>
      <c r="D16" s="18">
        <v>3</v>
      </c>
      <c r="E16" s="41">
        <v>5</v>
      </c>
      <c r="F16" s="41">
        <v>4</v>
      </c>
      <c r="G16" s="41">
        <v>3</v>
      </c>
    </row>
    <row r="17" spans="2:7" s="19" customFormat="1" ht="31.95" customHeight="1" x14ac:dyDescent="0.25">
      <c r="B17" s="21">
        <v>2.2999999999999998</v>
      </c>
      <c r="C17" s="22" t="s">
        <v>58</v>
      </c>
      <c r="D17" s="18">
        <v>2</v>
      </c>
      <c r="E17" s="41">
        <v>5</v>
      </c>
      <c r="F17" s="41">
        <v>4</v>
      </c>
      <c r="G17" s="41">
        <v>3</v>
      </c>
    </row>
    <row r="18" spans="2:7" s="19" customFormat="1" ht="31.95" customHeight="1" x14ac:dyDescent="0.25">
      <c r="B18" s="21">
        <v>2.4</v>
      </c>
      <c r="C18" s="22" t="s">
        <v>34</v>
      </c>
      <c r="D18" s="18">
        <v>2</v>
      </c>
      <c r="E18" s="41">
        <v>5</v>
      </c>
      <c r="F18" s="41">
        <v>4</v>
      </c>
      <c r="G18" s="41">
        <v>3</v>
      </c>
    </row>
    <row r="19" spans="2:7" s="19" customFormat="1" ht="31.95" customHeight="1" x14ac:dyDescent="0.25">
      <c r="B19" s="21">
        <v>2.5</v>
      </c>
      <c r="C19" s="22" t="s">
        <v>50</v>
      </c>
      <c r="D19" s="18">
        <v>3</v>
      </c>
      <c r="E19" s="41">
        <v>5</v>
      </c>
      <c r="F19" s="41">
        <v>4</v>
      </c>
      <c r="G19" s="41">
        <v>3</v>
      </c>
    </row>
    <row r="20" spans="2:7" s="19" customFormat="1" ht="31.95" customHeight="1" x14ac:dyDescent="0.25">
      <c r="B20" s="21">
        <v>2.6</v>
      </c>
      <c r="C20" s="22" t="s">
        <v>59</v>
      </c>
      <c r="D20" s="18">
        <v>2</v>
      </c>
      <c r="E20" s="41">
        <v>5</v>
      </c>
      <c r="F20" s="41">
        <v>4</v>
      </c>
      <c r="G20" s="41">
        <v>3</v>
      </c>
    </row>
    <row r="21" spans="2:7" s="19" customFormat="1" ht="31.95" customHeight="1" x14ac:dyDescent="0.25">
      <c r="B21" s="21">
        <v>2.7</v>
      </c>
      <c r="C21" s="40" t="s">
        <v>51</v>
      </c>
      <c r="D21" s="18">
        <v>3</v>
      </c>
      <c r="E21" s="41">
        <v>5</v>
      </c>
      <c r="F21" s="41">
        <v>4</v>
      </c>
      <c r="G21" s="41">
        <v>3</v>
      </c>
    </row>
    <row r="22" spans="2:7" s="19" customFormat="1" ht="31.95" customHeight="1" x14ac:dyDescent="0.25">
      <c r="B22" s="21">
        <v>2.8</v>
      </c>
      <c r="C22" s="40" t="s">
        <v>52</v>
      </c>
      <c r="D22" s="18">
        <v>3</v>
      </c>
      <c r="E22" s="41">
        <v>5</v>
      </c>
      <c r="F22" s="41">
        <v>4</v>
      </c>
      <c r="G22" s="41">
        <v>4</v>
      </c>
    </row>
    <row r="23" spans="2:7" s="19" customFormat="1" ht="31.95" customHeight="1" x14ac:dyDescent="0.25">
      <c r="B23" s="21">
        <v>2.9</v>
      </c>
      <c r="C23" s="40" t="s">
        <v>53</v>
      </c>
      <c r="D23" s="18">
        <v>1</v>
      </c>
      <c r="E23" s="41">
        <v>5</v>
      </c>
      <c r="F23" s="41">
        <v>4</v>
      </c>
      <c r="G23" s="41">
        <v>3</v>
      </c>
    </row>
    <row r="24" spans="2:7" s="19" customFormat="1" ht="31.95" customHeight="1" x14ac:dyDescent="0.25">
      <c r="B24" s="56" t="s">
        <v>60</v>
      </c>
      <c r="C24" s="54"/>
      <c r="D24" s="55"/>
      <c r="E24" s="55"/>
      <c r="F24" s="55"/>
      <c r="G24" s="52"/>
    </row>
    <row r="25" spans="2:7" s="19" customFormat="1" ht="31.95" customHeight="1" x14ac:dyDescent="0.25">
      <c r="B25" s="23">
        <v>2.1</v>
      </c>
      <c r="C25" s="22" t="s">
        <v>61</v>
      </c>
      <c r="D25" s="18">
        <v>2</v>
      </c>
      <c r="E25" s="42">
        <v>5</v>
      </c>
      <c r="F25" s="42">
        <v>4</v>
      </c>
      <c r="G25" s="42">
        <v>3</v>
      </c>
    </row>
    <row r="26" spans="2:7" s="19" customFormat="1" ht="31.95" customHeight="1" x14ac:dyDescent="0.25">
      <c r="B26" s="21">
        <v>2.11</v>
      </c>
      <c r="C26" s="17" t="s">
        <v>54</v>
      </c>
      <c r="D26" s="18">
        <v>2</v>
      </c>
      <c r="E26" s="42">
        <v>5</v>
      </c>
      <c r="F26" s="42">
        <v>4</v>
      </c>
      <c r="G26" s="42">
        <v>3</v>
      </c>
    </row>
    <row r="27" spans="2:7" s="19" customFormat="1" ht="31.95" customHeight="1" x14ac:dyDescent="0.25">
      <c r="B27" s="21">
        <v>2.12</v>
      </c>
      <c r="C27" s="22" t="s">
        <v>35</v>
      </c>
      <c r="D27" s="18">
        <v>2</v>
      </c>
      <c r="E27" s="41">
        <v>5</v>
      </c>
      <c r="F27" s="41">
        <v>4</v>
      </c>
      <c r="G27" s="41">
        <v>3</v>
      </c>
    </row>
    <row r="28" spans="2:7" s="19" customFormat="1" ht="31.95" customHeight="1" x14ac:dyDescent="0.25">
      <c r="B28" s="28">
        <v>2.13</v>
      </c>
      <c r="C28" s="27" t="s">
        <v>39</v>
      </c>
      <c r="D28" s="18">
        <v>3</v>
      </c>
      <c r="E28" s="41">
        <v>5</v>
      </c>
      <c r="F28" s="41">
        <v>4</v>
      </c>
      <c r="G28" s="41">
        <v>4</v>
      </c>
    </row>
    <row r="29" spans="2:7" s="19" customFormat="1" ht="31.95" customHeight="1" x14ac:dyDescent="0.25">
      <c r="B29" s="53" t="s">
        <v>13</v>
      </c>
      <c r="C29" s="54"/>
      <c r="D29" s="55"/>
      <c r="E29" s="55"/>
      <c r="F29" s="55"/>
      <c r="G29" s="52"/>
    </row>
    <row r="30" spans="2:7" s="19" customFormat="1" ht="43.8" customHeight="1" x14ac:dyDescent="0.25">
      <c r="B30" s="21">
        <v>2.14</v>
      </c>
      <c r="C30" s="22" t="s">
        <v>40</v>
      </c>
      <c r="D30" s="18">
        <v>3</v>
      </c>
      <c r="E30" s="42">
        <v>5</v>
      </c>
      <c r="F30" s="42">
        <v>4</v>
      </c>
      <c r="G30" s="42">
        <v>4</v>
      </c>
    </row>
    <row r="31" spans="2:7" s="19" customFormat="1" ht="31.95" customHeight="1" x14ac:dyDescent="0.25">
      <c r="B31" s="21">
        <v>2.15</v>
      </c>
      <c r="C31" s="22" t="s">
        <v>26</v>
      </c>
      <c r="D31" s="18">
        <v>3</v>
      </c>
      <c r="E31" s="42">
        <v>5</v>
      </c>
      <c r="F31" s="42">
        <v>4</v>
      </c>
      <c r="G31" s="42">
        <v>3</v>
      </c>
    </row>
    <row r="32" spans="2:7" s="19" customFormat="1" ht="31.95" customHeight="1" x14ac:dyDescent="0.25">
      <c r="B32" s="23">
        <v>2.16</v>
      </c>
      <c r="C32" s="22" t="s">
        <v>49</v>
      </c>
      <c r="D32" s="18">
        <v>2</v>
      </c>
      <c r="E32" s="42">
        <v>5</v>
      </c>
      <c r="F32" s="42">
        <v>4</v>
      </c>
      <c r="G32" s="42">
        <v>3</v>
      </c>
    </row>
    <row r="33" spans="2:8" ht="31.95" customHeight="1" x14ac:dyDescent="0.25">
      <c r="B33" s="33"/>
      <c r="C33" s="32" t="s">
        <v>12</v>
      </c>
      <c r="D33" s="19"/>
      <c r="E33" s="31">
        <f>E14+E16*3+E17*2+E18*2+E19*3+E20*2+E21*3+E22*3+E23+E25*2+E26*2+E27*2+E28*3+E30*3+E31*3+E32*2</f>
        <v>185</v>
      </c>
      <c r="F33" s="31">
        <f t="shared" ref="F33:G33" si="0">F14+F16*3+F17*2+F18*2+F19*3+F20*2+F21*3+F22*3+F23+F25*2+F26*2+F27*2+F28*3+F30*3+F31*3+F32*2</f>
        <v>148</v>
      </c>
      <c r="G33" s="31">
        <f t="shared" si="0"/>
        <v>120</v>
      </c>
    </row>
    <row r="34" spans="2:8" s="7" customFormat="1" ht="19.8" customHeight="1" x14ac:dyDescent="0.25">
      <c r="B34" s="14"/>
      <c r="C34" s="9"/>
      <c r="D34" s="10"/>
      <c r="E34" s="9"/>
      <c r="F34" s="9"/>
      <c r="G34" s="9"/>
    </row>
    <row r="35" spans="2:8" ht="31.8" customHeight="1" x14ac:dyDescent="0.25">
      <c r="B35" s="33"/>
      <c r="C35" s="32" t="s">
        <v>14</v>
      </c>
      <c r="D35" s="19"/>
      <c r="E35" s="31">
        <v>1</v>
      </c>
      <c r="F35" s="31">
        <v>2</v>
      </c>
      <c r="G35" s="31">
        <v>3</v>
      </c>
    </row>
    <row r="36" spans="2:8" ht="25.8" customHeight="1" x14ac:dyDescent="0.25"/>
    <row r="37" spans="2:8" s="7" customFormat="1" ht="30" customHeight="1" x14ac:dyDescent="0.25">
      <c r="B37" s="46" t="s">
        <v>15</v>
      </c>
      <c r="C37" s="47"/>
      <c r="D37" s="5"/>
      <c r="E37" s="6"/>
      <c r="F37" s="6"/>
      <c r="G37" s="6"/>
    </row>
    <row r="38" spans="2:8" ht="27" customHeight="1" x14ac:dyDescent="0.25">
      <c r="B38" s="18">
        <v>3</v>
      </c>
      <c r="C38" s="18" t="s">
        <v>16</v>
      </c>
      <c r="D38" s="29" t="s">
        <v>17</v>
      </c>
      <c r="E38" s="35" t="str">
        <f>E6</f>
        <v>T1</v>
      </c>
      <c r="F38" s="35" t="s">
        <v>31</v>
      </c>
      <c r="G38" s="35" t="str">
        <f>G6</f>
        <v>T3</v>
      </c>
    </row>
    <row r="39" spans="2:8" s="19" customFormat="1" ht="27" customHeight="1" x14ac:dyDescent="0.25">
      <c r="B39" s="16">
        <v>3.1</v>
      </c>
      <c r="C39" s="17" t="s">
        <v>28</v>
      </c>
      <c r="D39" s="18" t="s">
        <v>24</v>
      </c>
      <c r="E39" s="24">
        <v>0</v>
      </c>
      <c r="F39" s="24">
        <v>0</v>
      </c>
      <c r="G39" s="24">
        <v>0</v>
      </c>
    </row>
    <row r="40" spans="2:8" s="19" customFormat="1" ht="27" customHeight="1" x14ac:dyDescent="0.25">
      <c r="B40" s="16">
        <v>3.2</v>
      </c>
      <c r="C40" s="17" t="s">
        <v>55</v>
      </c>
      <c r="D40" s="18" t="s">
        <v>2</v>
      </c>
      <c r="E40" s="24"/>
      <c r="F40" s="24"/>
      <c r="G40" s="24"/>
    </row>
    <row r="41" spans="2:8" s="19" customFormat="1" ht="27" customHeight="1" x14ac:dyDescent="0.25">
      <c r="B41" s="16">
        <v>3.2</v>
      </c>
      <c r="C41" s="17" t="s">
        <v>18</v>
      </c>
      <c r="D41" s="18" t="s">
        <v>2</v>
      </c>
      <c r="E41" s="24"/>
      <c r="F41" s="24"/>
      <c r="G41" s="24"/>
    </row>
    <row r="42" spans="2:8" ht="20.399999999999999" customHeight="1" x14ac:dyDescent="0.25"/>
    <row r="43" spans="2:8" ht="31.8" customHeight="1" x14ac:dyDescent="0.25">
      <c r="B43" s="44" t="s">
        <v>29</v>
      </c>
      <c r="C43" s="45"/>
      <c r="E43" s="15"/>
      <c r="F43" s="15"/>
      <c r="G43" s="15"/>
    </row>
    <row r="44" spans="2:8" ht="38.4" customHeight="1" x14ac:dyDescent="0.25"/>
    <row r="45" spans="2:8" s="19" customFormat="1" ht="27.6" customHeight="1" x14ac:dyDescent="0.25">
      <c r="B45" s="31" t="s">
        <v>0</v>
      </c>
      <c r="C45" s="31" t="s">
        <v>1</v>
      </c>
      <c r="D45" s="25"/>
      <c r="E45" s="34" t="s">
        <v>4</v>
      </c>
      <c r="F45" s="31" t="s">
        <v>8</v>
      </c>
    </row>
    <row r="46" spans="2:8" s="19" customFormat="1" ht="19.95" customHeight="1" x14ac:dyDescent="0.25">
      <c r="B46" s="16">
        <v>5</v>
      </c>
      <c r="C46" s="17" t="s">
        <v>19</v>
      </c>
      <c r="E46" s="16">
        <v>3</v>
      </c>
      <c r="F46" s="16" t="s">
        <v>5</v>
      </c>
      <c r="H46"/>
    </row>
    <row r="47" spans="2:8" s="19" customFormat="1" ht="19.95" customHeight="1" x14ac:dyDescent="0.25">
      <c r="B47" s="16">
        <v>4</v>
      </c>
      <c r="C47" s="17" t="s">
        <v>27</v>
      </c>
      <c r="E47" s="16">
        <v>2</v>
      </c>
      <c r="F47" s="16" t="s">
        <v>6</v>
      </c>
      <c r="H47"/>
    </row>
    <row r="48" spans="2:8" s="19" customFormat="1" ht="19.95" customHeight="1" x14ac:dyDescent="0.25">
      <c r="B48" s="16">
        <v>3</v>
      </c>
      <c r="C48" s="17" t="s">
        <v>20</v>
      </c>
      <c r="E48" s="16">
        <v>1</v>
      </c>
      <c r="F48" s="16" t="s">
        <v>7</v>
      </c>
      <c r="H48"/>
    </row>
    <row r="49" spans="2:8" s="19" customFormat="1" ht="19.95" customHeight="1" x14ac:dyDescent="0.25">
      <c r="B49" s="16">
        <v>2</v>
      </c>
      <c r="C49" s="17" t="s">
        <v>21</v>
      </c>
      <c r="E49"/>
      <c r="F49"/>
      <c r="G49"/>
      <c r="H49"/>
    </row>
    <row r="50" spans="2:8" s="19" customFormat="1" ht="19.95" customHeight="1" x14ac:dyDescent="0.25">
      <c r="B50" s="16">
        <v>1</v>
      </c>
      <c r="C50" s="17" t="s">
        <v>22</v>
      </c>
      <c r="E50"/>
      <c r="F50"/>
      <c r="G50"/>
      <c r="H50"/>
    </row>
    <row r="51" spans="2:8" s="19" customFormat="1" ht="19.95" customHeight="1" x14ac:dyDescent="0.25">
      <c r="B51" s="16">
        <v>0</v>
      </c>
      <c r="C51" s="17" t="s">
        <v>23</v>
      </c>
      <c r="E51"/>
      <c r="F51"/>
      <c r="G51"/>
      <c r="H51"/>
    </row>
    <row r="53" spans="2:8" ht="25.2" customHeight="1" x14ac:dyDescent="0.25"/>
  </sheetData>
  <mergeCells count="10">
    <mergeCell ref="B43:C43"/>
    <mergeCell ref="B37:C37"/>
    <mergeCell ref="B5:C5"/>
    <mergeCell ref="B11:C11"/>
    <mergeCell ref="B1:G1"/>
    <mergeCell ref="B3:G3"/>
    <mergeCell ref="B13:G13"/>
    <mergeCell ref="B24:G24"/>
    <mergeCell ref="B29:G29"/>
    <mergeCell ref="B15:G15"/>
  </mergeCells>
  <pageMargins left="0.31496062992125984" right="0.31496062992125984" top="0.55118110236220474" bottom="0.35433070866141736" header="0.31496062992125984" footer="0.31496062992125984"/>
  <pageSetup paperSize="8" scale="77" orientation="portrait" r:id="rId1"/>
  <headerFooter>
    <oddHeader>&amp;LSchedule C</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9"/>
  <sheetViews>
    <sheetView workbookViewId="0">
      <selection activeCell="A5" sqref="A5"/>
    </sheetView>
  </sheetViews>
  <sheetFormatPr defaultRowHeight="15" x14ac:dyDescent="0.25"/>
  <cols>
    <col min="1" max="1" width="115.6640625" style="2" customWidth="1"/>
    <col min="2" max="16384" width="8.88671875" style="2"/>
  </cols>
  <sheetData>
    <row r="1" spans="1:1" ht="42" customHeight="1" x14ac:dyDescent="0.25">
      <c r="A1" s="37" t="s">
        <v>44</v>
      </c>
    </row>
    <row r="2" spans="1:1" ht="51.6" customHeight="1" x14ac:dyDescent="0.25">
      <c r="A2" s="38" t="s">
        <v>48</v>
      </c>
    </row>
    <row r="3" spans="1:1" ht="19.8" customHeight="1" x14ac:dyDescent="0.25">
      <c r="A3" s="37"/>
    </row>
    <row r="4" spans="1:1" ht="347.4" customHeight="1" x14ac:dyDescent="0.25">
      <c r="A4" s="36" t="s">
        <v>56</v>
      </c>
    </row>
    <row r="5" spans="1:1" ht="19.8" customHeight="1" x14ac:dyDescent="0.25">
      <c r="A5" s="36"/>
    </row>
    <row r="6" spans="1:1" ht="147.6" customHeight="1" x14ac:dyDescent="0.25">
      <c r="A6" s="36" t="s">
        <v>46</v>
      </c>
    </row>
    <row r="7" spans="1:1" ht="19.8" customHeight="1" x14ac:dyDescent="0.25">
      <c r="A7" s="36"/>
    </row>
    <row r="8" spans="1:1" ht="88.2" customHeight="1" x14ac:dyDescent="0.25">
      <c r="A8" s="39" t="s">
        <v>47</v>
      </c>
    </row>
    <row r="9" spans="1:1" x14ac:dyDescent="0.25">
      <c r="A9" s="2" t="s">
        <v>45</v>
      </c>
    </row>
  </sheetData>
  <pageMargins left="0.7" right="0.7" top="0.75" bottom="0.75" header="0.3" footer="0.3"/>
  <pageSetup paperSize="9" scale="7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Evaluation Criteria</vt:lpstr>
      <vt:lpstr>Evaluation Process</vt:lpstr>
      <vt:lpstr>'Evaluation Criteria'!Print_Area</vt:lpstr>
      <vt:lpstr>'Evaluation Process'!Print_Area</vt:lpstr>
    </vt:vector>
  </TitlesOfParts>
  <Company>Health and Safety Executive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Name</dc:creator>
  <cp:lastModifiedBy>Gary Owens</cp:lastModifiedBy>
  <cp:lastPrinted>2019-03-14T09:22:49Z</cp:lastPrinted>
  <dcterms:created xsi:type="dcterms:W3CDTF">2007-02-23T10:11:32Z</dcterms:created>
  <dcterms:modified xsi:type="dcterms:W3CDTF">2019-03-15T09:42:14Z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